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"/>
    </mc:Choice>
  </mc:AlternateContent>
  <xr:revisionPtr revIDLastSave="0" documentId="13_ncr:1_{655DACDC-F543-445D-93CA-A1700AACC919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1" sheetId="99" r:id="rId1"/>
  </sheets>
  <definedNames>
    <definedName name="_xlnm.Print_Area" localSheetId="0">'1'!$A$1:$H$38</definedName>
  </definedNames>
  <calcPr calcId="181029"/>
</workbook>
</file>

<file path=xl/calcChain.xml><?xml version="1.0" encoding="utf-8"?>
<calcChain xmlns="http://schemas.openxmlformats.org/spreadsheetml/2006/main">
  <c r="H30" i="99" l="1"/>
  <c r="H31" i="99"/>
  <c r="H32" i="99"/>
  <c r="H33" i="99"/>
  <c r="H34" i="99"/>
  <c r="H29" i="99"/>
  <c r="G14" i="99" l="1"/>
  <c r="G12" i="99" s="1"/>
  <c r="G34" i="99" l="1"/>
  <c r="F30" i="99"/>
  <c r="F33" i="99"/>
  <c r="F34" i="99" l="1"/>
  <c r="G28" i="99"/>
  <c r="F28" i="99"/>
  <c r="H13" i="99"/>
  <c r="F12" i="99"/>
  <c r="G38" i="99" l="1"/>
  <c r="H28" i="99"/>
  <c r="H14" i="99"/>
  <c r="H12" i="99"/>
</calcChain>
</file>

<file path=xl/sharedStrings.xml><?xml version="1.0" encoding="utf-8"?>
<sst xmlns="http://schemas.openxmlformats.org/spreadsheetml/2006/main" count="79" uniqueCount="56">
  <si>
    <t>0409</t>
  </si>
  <si>
    <t>Мероприятия в сфере дорожного хозяйства</t>
  </si>
  <si>
    <t>2. Выбытия муниципального дорожного фонда</t>
  </si>
  <si>
    <t>(тыс. руб.)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</si>
  <si>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</si>
  <si>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</si>
  <si>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</si>
  <si>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</si>
  <si>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</si>
  <si>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</si>
  <si>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</si>
  <si>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</si>
  <si>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</si>
  <si>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Код бюджетной классификации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</si>
  <si>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</si>
  <si>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</si>
  <si>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</si>
  <si>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909 Департамент дорожного хозяйства и транспорта</t>
  </si>
  <si>
    <t>ОТЧЕТ</t>
  </si>
  <si>
    <t xml:space="preserve">об исполнении муниципального дорожного фонда </t>
  </si>
  <si>
    <t>1. Поступления муниципального дорожного фонда</t>
  </si>
  <si>
    <t>Код  дохода</t>
  </si>
  <si>
    <t>Годовой прогноз</t>
  </si>
  <si>
    <t>% испол-нения</t>
  </si>
  <si>
    <t xml:space="preserve">Поступления, всего              </t>
  </si>
  <si>
    <t xml:space="preserve">Доходы, всего                  </t>
  </si>
  <si>
    <t>Х</t>
  </si>
  <si>
    <t>01 03 01 00 04 0000 710</t>
  </si>
  <si>
    <t>к пояснительной записке</t>
  </si>
  <si>
    <t>1 03 02000 01 0000 110</t>
  </si>
  <si>
    <t xml:space="preserve">Всего расходов:                                                     </t>
  </si>
  <si>
    <t>Приложение № 8</t>
  </si>
  <si>
    <t>1 16 11064 01 0000 140</t>
  </si>
  <si>
    <t>2 07 04010 04 0000 150</t>
  </si>
  <si>
    <t>1 16 07010 04 0000 140           1 16 07090 04 0000 140</t>
  </si>
  <si>
    <t>1 16 10062 04 0000 140</t>
  </si>
  <si>
    <t>Мероприятия  в рамках подпрограммы «Модернизация и развитие автомобильных дорог общего пользования местного значения городского округа Тольятти на 2021-2025 годы» муниципальной программы «Развитие транспортной системы и дорожного хозяйства городского округа Тольятти на 2021-2025 гг.»</t>
  </si>
  <si>
    <t>152R15394Z</t>
  </si>
  <si>
    <t>2 02 20216 04 0000 150</t>
  </si>
  <si>
    <t>Учреждения, осуществляющие деятельность в сфере дорожного хозяйства</t>
  </si>
  <si>
    <r>
      <t xml:space="preserve">Финансовое обеспечение дорожной деятельности в рамках реализации национального проекта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Безопасные качественные дороги</t>
    </r>
    <r>
      <rPr>
        <sz val="12"/>
        <color theme="1"/>
        <rFont val="Calibri"/>
        <family val="2"/>
        <charset val="204"/>
      </rPr>
      <t>»</t>
    </r>
  </si>
  <si>
    <t>Остаток средств фонда на «01» января 2024 г.</t>
  </si>
  <si>
    <r>
      <t xml:space="preserve">городского округа Тольятти по состоянию на </t>
    </r>
    <r>
      <rPr>
        <u/>
        <sz val="12"/>
        <rFont val="Times New Roman"/>
        <family val="1"/>
        <charset val="204"/>
      </rPr>
      <t>" 01 "января" 2025 г.</t>
    </r>
  </si>
  <si>
    <t>Исполнено на 01.01.2025</t>
  </si>
  <si>
    <t xml:space="preserve">В том числе от:                   </t>
  </si>
  <si>
    <t xml:space="preserve"> - платы в счет возмещения вреда, причиняемого автомобильным дорогам местного значения городского округа Тольятти тяжеловесными транспортными средствами </t>
  </si>
  <si>
    <t xml:space="preserve"> -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</si>
  <si>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 xml:space="preserve"> - денежных средств, внесенных участником конкурса или открытого аукциона в электронной форме, проводимые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</si>
  <si>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 xml:space="preserve"> - поступлений в виде субсидий из бюджетов  бюджетной системы Российской Федерации на осуществление дорожной деятельности в отношении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</si>
  <si>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 - безвозмездных поступлений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</si>
  <si>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>- бюджетных кредитов, полученных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</si>
  <si>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>-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</si>
  <si>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Остаток средств фонда на «01» января 2025 г.</t>
  </si>
  <si>
    <t>отчета об исполнении бюджета за 2024 год</t>
  </si>
  <si>
    <t>тыс. руб.</t>
  </si>
  <si>
    <t xml:space="preserve">Утверждено решением о бюджете городского округа Тольятти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</si>
</sst>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  <xf numFmtId="9" fontId="2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0" applyFont="1"/>
    <xf numFmtId="3" fontId="0" fillId="0" borderId="0" xfId="0" applyNumberFormat="1"/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3" fontId="10" fillId="0" borderId="0" xfId="0" applyNumberFormat="1" applyFont="1"/>
    <xf numFmtId="0" fontId="10" fillId="0" borderId="0" xfId="0" applyFont="1" applyAlignment="1">
      <alignment horizontal="center"/>
    </xf>
    <xf numFmtId="3" fontId="13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6" fontId="13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3" fontId="13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6" xfId="0" applyBorder="1" applyAlignment="1"/>
    <xf numFmtId="0" fontId="0" fillId="0" borderId="4" xfId="0" applyBorder="1" applyAlignment="1"/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wrapText="1"/>
    </xf>
    <xf numFmtId="49" fontId="0" fillId="0" borderId="6" xfId="0" applyNumberFormat="1" applyBorder="1" applyAlignment="1"/>
    <xf numFmtId="49" fontId="0" fillId="0" borderId="4" xfId="0" applyNumberFormat="1" applyBorder="1" applyAlignment="1"/>
    <xf numFmtId="49" fontId="12" fillId="0" borderId="3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/>
    <xf numFmtId="0" fontId="0" fillId="0" borderId="2" xfId="0" applyBorder="1" applyAlignment="1"/>
    <xf numFmtId="0" fontId="12" fillId="0" borderId="6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12" fillId="0" borderId="3" xfId="0" applyFont="1" applyBorder="1" applyAlignment="1"/>
    <xf numFmtId="0" fontId="12" fillId="0" borderId="4" xfId="0" applyFont="1" applyBorder="1" applyAlignment="1"/>
    <xf numFmtId="3" fontId="13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/>
    <xf numFmtId="0" fontId="13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3" fontId="13" fillId="0" borderId="5" xfId="0" applyNumberFormat="1" applyFont="1" applyBorder="1" applyAlignment="1">
      <alignment horizontal="center" wrapText="1"/>
    </xf>
    <xf numFmtId="166" fontId="6" fillId="0" borderId="5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3" fontId="12" fillId="0" borderId="5" xfId="0" applyNumberFormat="1" applyFont="1" applyBorder="1" applyAlignment="1">
      <alignment horizontal="center" wrapText="1"/>
    </xf>
    <xf numFmtId="166" fontId="5" fillId="0" borderId="2" xfId="7" applyNumberFormat="1" applyFont="1" applyFill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166" fontId="6" fillId="0" borderId="2" xfId="7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 5" xfId="6" xr:uid="{00000000-0005-0000-0000-000004000000}"/>
    <cellStyle name="Процентный" xfId="7" builtinId="5"/>
    <cellStyle name="Тысячи [0]_Лист1" xfId="2" xr:uid="{00000000-0005-0000-0000-000006000000}"/>
    <cellStyle name="Тысячи_Лист1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topLeftCell="A19" zoomScaleNormal="100" zoomScaleSheetLayoutView="100" workbookViewId="0">
      <selection activeCell="F26" sqref="F26:F27"/>
    </sheetView>
  </sheetViews>
  <sheetFormatPr defaultColWidth="9.140625" defaultRowHeight="12.75" x14ac:dyDescent="0.2"/>
  <cols>
    <col min="1" max="1" width="8.28515625" customWidth="1"/>
    <col min="2" max="2" width="13" customWidth="1"/>
    <col min="3" max="3" width="45.5703125" customWidth="1"/>
    <col min="4" max="4" width="16" customWidth="1"/>
    <col min="5" max="5" width="8.140625" customWidth="1"/>
    <col min="6" max="6" width="19.140625" customWidth="1"/>
    <col min="7" max="7" width="17.5703125" customWidth="1"/>
    <col min="8" max="8" width="13" customWidth="1"/>
    <col min="10" max="10" width="69.28515625" customWidth="1"/>
  </cols>
  <sheetData>
    <row r="1" spans="1:12" x14ac:dyDescent="0.2">
      <c r="E1" s="13"/>
      <c r="F1" s="13"/>
      <c r="G1" s="13"/>
      <c r="H1" s="13" t="s">
        <v>31</v>
      </c>
    </row>
    <row r="2" spans="1:12" x14ac:dyDescent="0.2">
      <c r="E2" s="13"/>
      <c r="F2" s="13"/>
      <c r="G2" s="13"/>
      <c r="H2" s="13" t="s">
        <v>28</v>
      </c>
    </row>
    <row r="3" spans="1:12" x14ac:dyDescent="0.2">
      <c r="E3" s="13"/>
      <c r="F3" s="2"/>
      <c r="G3" s="13"/>
      <c r="H3" s="13" t="s">
        <v>53</v>
      </c>
    </row>
    <row r="4" spans="1:12" x14ac:dyDescent="0.2">
      <c r="E4" s="13"/>
      <c r="F4" s="13"/>
      <c r="G4" s="13"/>
      <c r="H4" s="13"/>
    </row>
    <row r="5" spans="1:12" ht="15.75" x14ac:dyDescent="0.25">
      <c r="A5" s="32" t="s">
        <v>18</v>
      </c>
      <c r="B5" s="32"/>
      <c r="C5" s="32"/>
      <c r="D5" s="32"/>
      <c r="E5" s="32"/>
      <c r="F5" s="33"/>
      <c r="G5" s="33"/>
    </row>
    <row r="6" spans="1:12" ht="15.75" x14ac:dyDescent="0.25">
      <c r="A6" s="34" t="s">
        <v>19</v>
      </c>
      <c r="B6" s="34"/>
      <c r="C6" s="34"/>
      <c r="D6" s="34"/>
      <c r="E6" s="34"/>
      <c r="F6" s="33"/>
      <c r="G6" s="33"/>
    </row>
    <row r="7" spans="1:12" ht="15.75" x14ac:dyDescent="0.25">
      <c r="A7" s="34" t="s">
        <v>42</v>
      </c>
      <c r="B7" s="34"/>
      <c r="C7" s="34"/>
      <c r="D7" s="34"/>
      <c r="E7" s="34"/>
      <c r="F7" s="33"/>
      <c r="G7" s="33"/>
    </row>
    <row r="8" spans="1:12" ht="15.75" x14ac:dyDescent="0.25">
      <c r="A8" s="14"/>
      <c r="B8" s="14"/>
      <c r="C8" s="14"/>
      <c r="D8" s="14"/>
      <c r="E8" s="14"/>
    </row>
    <row r="9" spans="1:12" ht="26.45" customHeight="1" x14ac:dyDescent="0.2">
      <c r="A9" s="35" t="s">
        <v>20</v>
      </c>
      <c r="B9" s="36"/>
      <c r="C9" s="36"/>
      <c r="D9" s="36"/>
      <c r="E9" s="36"/>
      <c r="F9" s="36"/>
      <c r="G9" s="36"/>
      <c r="H9" s="36"/>
    </row>
    <row r="10" spans="1:12" ht="15.75" x14ac:dyDescent="0.25">
      <c r="A10" s="37"/>
      <c r="B10" s="37"/>
      <c r="C10" s="37"/>
      <c r="D10" s="37"/>
      <c r="E10" s="37"/>
      <c r="F10" s="37"/>
      <c r="G10" s="37"/>
      <c r="H10" s="15" t="s">
        <v>54</v>
      </c>
      <c r="I10" s="15"/>
      <c r="J10" s="15"/>
      <c r="K10" s="15"/>
      <c r="L10" s="15"/>
    </row>
    <row r="11" spans="1:12" ht="31.7" customHeight="1" x14ac:dyDescent="0.2">
      <c r="A11" s="38" t="s">
        <v>12</v>
      </c>
      <c r="B11" s="39"/>
      <c r="C11" s="40"/>
      <c r="D11" s="38" t="s">
        <v>21</v>
      </c>
      <c r="E11" s="40"/>
      <c r="F11" s="12" t="s">
        <v>22</v>
      </c>
      <c r="G11" s="12" t="s">
        <v>43</v>
      </c>
      <c r="H11" s="16" t="s">
        <v>23</v>
      </c>
    </row>
    <row r="12" spans="1:12" ht="15.75" customHeight="1" x14ac:dyDescent="0.25">
      <c r="A12" s="41" t="s">
        <v>24</v>
      </c>
      <c r="B12" s="42"/>
      <c r="C12" s="43"/>
      <c r="D12" s="44"/>
      <c r="E12" s="45"/>
      <c r="F12" s="46">
        <f>F14+F13</f>
        <v>74616</v>
      </c>
      <c r="G12" s="46">
        <f>G14+G13</f>
        <v>81080</v>
      </c>
      <c r="H12" s="47">
        <f>G12/F12*100</f>
        <v>108.66302133590651</v>
      </c>
      <c r="I12" s="2"/>
    </row>
    <row r="13" spans="1:12" ht="15.75" customHeight="1" x14ac:dyDescent="0.25">
      <c r="A13" s="48" t="s">
        <v>41</v>
      </c>
      <c r="B13" s="49"/>
      <c r="C13" s="50"/>
      <c r="D13" s="51"/>
      <c r="E13" s="52"/>
      <c r="F13" s="46">
        <v>2264</v>
      </c>
      <c r="G13" s="46">
        <v>2264</v>
      </c>
      <c r="H13" s="47">
        <f>G13/F13*100</f>
        <v>100</v>
      </c>
      <c r="I13" s="2"/>
    </row>
    <row r="14" spans="1:12" ht="15.75" customHeight="1" x14ac:dyDescent="0.25">
      <c r="A14" s="41" t="s">
        <v>25</v>
      </c>
      <c r="B14" s="42"/>
      <c r="C14" s="43"/>
      <c r="D14" s="44"/>
      <c r="E14" s="45"/>
      <c r="F14" s="46">
        <v>72352</v>
      </c>
      <c r="G14" s="46">
        <f>G16+G17+G18+G19+G20+G21+G22</f>
        <v>78816</v>
      </c>
      <c r="H14" s="47">
        <f>G14/F14*100</f>
        <v>108.93409995577179</v>
      </c>
    </row>
    <row r="15" spans="1:12" ht="15.75" customHeight="1" x14ac:dyDescent="0.25">
      <c r="A15" s="53" t="s">
        <v>44</v>
      </c>
      <c r="B15" s="54"/>
      <c r="C15" s="55"/>
      <c r="D15" s="56"/>
      <c r="E15" s="57"/>
      <c r="F15" s="58"/>
      <c r="G15" s="59"/>
      <c r="H15" s="60"/>
      <c r="I15" s="2"/>
    </row>
    <row r="16" spans="1:12" ht="69" customHeight="1" x14ac:dyDescent="0.25">
      <c r="A16" s="61" t="s">
        <v>51</v>
      </c>
      <c r="B16" s="62"/>
      <c r="C16" s="63"/>
      <c r="D16" s="64" t="s">
        <v>29</v>
      </c>
      <c r="E16" s="65"/>
      <c r="F16" s="58" t="s">
        <v>26</v>
      </c>
      <c r="G16" s="58">
        <v>70851</v>
      </c>
      <c r="H16" s="58" t="s">
        <v>26</v>
      </c>
    </row>
    <row r="17" spans="1:10" ht="54.75" customHeight="1" x14ac:dyDescent="0.25">
      <c r="A17" s="66" t="s">
        <v>45</v>
      </c>
      <c r="B17" s="67"/>
      <c r="C17" s="67"/>
      <c r="D17" s="64" t="s">
        <v>32</v>
      </c>
      <c r="E17" s="65"/>
      <c r="F17" s="58" t="s">
        <v>26</v>
      </c>
      <c r="G17" s="58">
        <v>34</v>
      </c>
      <c r="H17" s="58" t="s">
        <v>26</v>
      </c>
    </row>
    <row r="18" spans="1:10" ht="113.25" customHeight="1" x14ac:dyDescent="0.25">
      <c r="A18" s="66" t="s">
        <v>46</v>
      </c>
      <c r="B18" s="68"/>
      <c r="C18" s="68"/>
      <c r="D18" s="64" t="s">
        <v>34</v>
      </c>
      <c r="E18" s="65"/>
      <c r="F18" s="58" t="s">
        <v>26</v>
      </c>
      <c r="G18" s="58">
        <v>7931</v>
      </c>
      <c r="H18" s="58" t="s">
        <v>26</v>
      </c>
    </row>
    <row r="19" spans="1:10" ht="110.25" customHeight="1" x14ac:dyDescent="0.25">
      <c r="A19" s="48" t="s">
        <v>47</v>
      </c>
      <c r="B19" s="69"/>
      <c r="C19" s="70"/>
      <c r="D19" s="64" t="s">
        <v>35</v>
      </c>
      <c r="E19" s="65"/>
      <c r="F19" s="58" t="s">
        <v>26</v>
      </c>
      <c r="G19" s="58">
        <v>0</v>
      </c>
      <c r="H19" s="58" t="s">
        <v>26</v>
      </c>
    </row>
    <row r="20" spans="1:10" ht="96.75" customHeight="1" x14ac:dyDescent="0.25">
      <c r="A20" s="48" t="s">
        <v>48</v>
      </c>
      <c r="B20" s="69"/>
      <c r="C20" s="70"/>
      <c r="D20" s="64" t="s">
        <v>38</v>
      </c>
      <c r="E20" s="65"/>
      <c r="F20" s="58" t="s">
        <v>26</v>
      </c>
      <c r="G20" s="58">
        <v>0</v>
      </c>
      <c r="H20" s="58" t="s">
        <v>26</v>
      </c>
    </row>
    <row r="21" spans="1:10" ht="67.7" customHeight="1" x14ac:dyDescent="0.25">
      <c r="A21" s="48" t="s">
        <v>49</v>
      </c>
      <c r="B21" s="69"/>
      <c r="C21" s="70"/>
      <c r="D21" s="64" t="s">
        <v>33</v>
      </c>
      <c r="E21" s="65"/>
      <c r="F21" s="58" t="s">
        <v>26</v>
      </c>
      <c r="G21" s="58">
        <v>0</v>
      </c>
      <c r="H21" s="58" t="s">
        <v>26</v>
      </c>
      <c r="J21" s="6"/>
    </row>
    <row r="22" spans="1:10" ht="98.45" customHeight="1" x14ac:dyDescent="0.25">
      <c r="A22" s="61" t="s">
        <v>50</v>
      </c>
      <c r="B22" s="62"/>
      <c r="C22" s="63"/>
      <c r="D22" s="64" t="s">
        <v>27</v>
      </c>
      <c r="E22" s="65"/>
      <c r="F22" s="58" t="s">
        <v>26</v>
      </c>
      <c r="G22" s="58">
        <v>0</v>
      </c>
      <c r="H22" s="58" t="s">
        <v>26</v>
      </c>
    </row>
    <row r="24" spans="1:10" ht="18.75" customHeight="1" x14ac:dyDescent="0.25">
      <c r="A24" s="25" t="s">
        <v>2</v>
      </c>
      <c r="B24" s="25"/>
      <c r="C24" s="25"/>
      <c r="D24" s="25"/>
      <c r="E24" s="25"/>
      <c r="F24" s="25"/>
      <c r="G24" s="25"/>
      <c r="H24" s="25"/>
    </row>
    <row r="25" spans="1:10" ht="15.75" customHeight="1" x14ac:dyDescent="0.25">
      <c r="A25" s="26" t="s">
        <v>3</v>
      </c>
      <c r="B25" s="26"/>
      <c r="C25" s="26"/>
      <c r="D25" s="26"/>
      <c r="E25" s="26"/>
      <c r="F25" s="26"/>
      <c r="G25" s="26"/>
      <c r="H25" s="26"/>
    </row>
    <row r="26" spans="1:10" ht="35.450000000000003" customHeight="1" x14ac:dyDescent="0.2">
      <c r="A26" s="27" t="s">
        <v>4</v>
      </c>
      <c r="B26" s="28"/>
      <c r="C26" s="28"/>
      <c r="D26" s="28"/>
      <c r="E26" s="29"/>
      <c r="F26" s="30" t="s">
        <v>55</v>
      </c>
      <c r="G26" s="30" t="s">
        <v>43</v>
      </c>
      <c r="H26" s="30" t="s">
        <v>5</v>
      </c>
    </row>
    <row r="27" spans="1:10" ht="60.75" customHeight="1" x14ac:dyDescent="0.2">
      <c r="A27" s="4" t="s">
        <v>6</v>
      </c>
      <c r="B27" s="4" t="s">
        <v>7</v>
      </c>
      <c r="C27" s="27" t="s">
        <v>8</v>
      </c>
      <c r="D27" s="29"/>
      <c r="E27" s="4" t="s">
        <v>9</v>
      </c>
      <c r="F27" s="31"/>
      <c r="G27" s="31"/>
      <c r="H27" s="31"/>
    </row>
    <row r="28" spans="1:10" ht="21.75" customHeight="1" x14ac:dyDescent="0.25">
      <c r="A28" s="79" t="s">
        <v>17</v>
      </c>
      <c r="B28" s="72"/>
      <c r="C28" s="72"/>
      <c r="D28" s="72"/>
      <c r="E28" s="73"/>
      <c r="F28" s="80">
        <f>SUM(F29:F33)</f>
        <v>74616</v>
      </c>
      <c r="G28" s="80">
        <f>SUM(G29:G33)</f>
        <v>66728</v>
      </c>
      <c r="H28" s="81">
        <f t="shared" ref="H28:H34" si="0">G28/F28</f>
        <v>0.89428540795539835</v>
      </c>
    </row>
    <row r="29" spans="1:10" ht="21.75" customHeight="1" x14ac:dyDescent="0.25">
      <c r="A29" s="82" t="s">
        <v>0</v>
      </c>
      <c r="B29" s="83">
        <v>1510004180</v>
      </c>
      <c r="C29" s="71" t="s">
        <v>1</v>
      </c>
      <c r="D29" s="73"/>
      <c r="E29" s="17">
        <v>240</v>
      </c>
      <c r="F29" s="84">
        <v>28809</v>
      </c>
      <c r="G29" s="84">
        <v>28809</v>
      </c>
      <c r="H29" s="85">
        <f>G29/F29*100</f>
        <v>100</v>
      </c>
    </row>
    <row r="30" spans="1:10" ht="96" customHeight="1" x14ac:dyDescent="0.25">
      <c r="A30" s="82" t="s">
        <v>0</v>
      </c>
      <c r="B30" s="83">
        <v>1520004180</v>
      </c>
      <c r="C30" s="71" t="s">
        <v>36</v>
      </c>
      <c r="D30" s="73"/>
      <c r="E30" s="83">
        <v>240</v>
      </c>
      <c r="F30" s="84">
        <f>5108+1539</f>
        <v>6647</v>
      </c>
      <c r="G30" s="58">
        <v>1721</v>
      </c>
      <c r="H30" s="85">
        <f t="shared" ref="H30:H34" si="1">G30/F30*100</f>
        <v>25.891379569730706</v>
      </c>
    </row>
    <row r="31" spans="1:10" ht="49.5" customHeight="1" x14ac:dyDescent="0.25">
      <c r="A31" s="82" t="s">
        <v>0</v>
      </c>
      <c r="B31" s="83" t="s">
        <v>37</v>
      </c>
      <c r="C31" s="71" t="s">
        <v>40</v>
      </c>
      <c r="D31" s="73"/>
      <c r="E31" s="83">
        <v>240</v>
      </c>
      <c r="F31" s="84">
        <v>21650</v>
      </c>
      <c r="G31" s="58">
        <v>20621</v>
      </c>
      <c r="H31" s="85">
        <f t="shared" si="1"/>
        <v>95.247113163972287</v>
      </c>
    </row>
    <row r="32" spans="1:10" ht="36" customHeight="1" x14ac:dyDescent="0.25">
      <c r="A32" s="82" t="s">
        <v>0</v>
      </c>
      <c r="B32" s="83">
        <v>1540012180</v>
      </c>
      <c r="C32" s="71" t="s">
        <v>39</v>
      </c>
      <c r="D32" s="73"/>
      <c r="E32" s="83">
        <v>240</v>
      </c>
      <c r="F32" s="84">
        <v>11247</v>
      </c>
      <c r="G32" s="58">
        <v>11247</v>
      </c>
      <c r="H32" s="85">
        <f t="shared" si="1"/>
        <v>100</v>
      </c>
    </row>
    <row r="33" spans="1:8" ht="26.45" customHeight="1" x14ac:dyDescent="0.25">
      <c r="A33" s="82" t="s">
        <v>0</v>
      </c>
      <c r="B33" s="83">
        <v>1540004180</v>
      </c>
      <c r="C33" s="71" t="s">
        <v>1</v>
      </c>
      <c r="D33" s="73"/>
      <c r="E33" s="83">
        <v>240</v>
      </c>
      <c r="F33" s="58">
        <f>5446+817</f>
        <v>6263</v>
      </c>
      <c r="G33" s="58">
        <v>4330</v>
      </c>
      <c r="H33" s="85">
        <f t="shared" si="1"/>
        <v>69.136196710841446</v>
      </c>
    </row>
    <row r="34" spans="1:8" ht="18" customHeight="1" x14ac:dyDescent="0.25">
      <c r="A34" s="79" t="s">
        <v>30</v>
      </c>
      <c r="B34" s="86"/>
      <c r="C34" s="86"/>
      <c r="D34" s="87"/>
      <c r="E34" s="88"/>
      <c r="F34" s="46">
        <f>SUM(F29:F33)</f>
        <v>74616</v>
      </c>
      <c r="G34" s="46">
        <f>SUM(G29:G33)</f>
        <v>66728</v>
      </c>
      <c r="H34" s="89">
        <f t="shared" si="1"/>
        <v>89.428540795539831</v>
      </c>
    </row>
    <row r="35" spans="1:8" ht="18" customHeight="1" x14ac:dyDescent="0.25">
      <c r="A35" s="8"/>
      <c r="B35" s="8"/>
      <c r="C35" s="8"/>
      <c r="D35" s="8"/>
      <c r="E35" s="8"/>
      <c r="F35" s="8"/>
      <c r="G35" s="8"/>
      <c r="H35" s="5" t="s">
        <v>11</v>
      </c>
    </row>
    <row r="36" spans="1:8" ht="31.5" x14ac:dyDescent="0.25">
      <c r="A36" s="19" t="s">
        <v>12</v>
      </c>
      <c r="B36" s="20"/>
      <c r="C36" s="21"/>
      <c r="D36" s="22" t="s">
        <v>13</v>
      </c>
      <c r="E36" s="23"/>
      <c r="F36" s="7" t="s">
        <v>14</v>
      </c>
      <c r="G36" s="7" t="s">
        <v>43</v>
      </c>
      <c r="H36" s="7" t="s">
        <v>15</v>
      </c>
    </row>
    <row r="37" spans="1:8" ht="129.19999999999999" customHeight="1" x14ac:dyDescent="0.25">
      <c r="A37" s="71" t="s">
        <v>16</v>
      </c>
      <c r="B37" s="72"/>
      <c r="C37" s="73"/>
      <c r="D37" s="24"/>
      <c r="E37" s="24"/>
      <c r="F37" s="18" t="s">
        <v>10</v>
      </c>
      <c r="G37" s="18" t="s">
        <v>10</v>
      </c>
      <c r="H37" s="18" t="s">
        <v>10</v>
      </c>
    </row>
    <row r="38" spans="1:8" ht="24" customHeight="1" x14ac:dyDescent="0.25">
      <c r="A38" s="78" t="s">
        <v>52</v>
      </c>
      <c r="B38" s="78"/>
      <c r="C38" s="78"/>
      <c r="D38" s="74"/>
      <c r="E38" s="75"/>
      <c r="F38" s="76"/>
      <c r="G38" s="76">
        <f>F13+G14-G34</f>
        <v>14352</v>
      </c>
      <c r="H38" s="77"/>
    </row>
    <row r="40" spans="1:8" ht="15.75" x14ac:dyDescent="0.25">
      <c r="A40" s="1"/>
      <c r="B40" s="1"/>
      <c r="C40" s="1"/>
      <c r="D40" s="9"/>
      <c r="E40" s="3"/>
      <c r="F40" s="10"/>
      <c r="G40" s="11"/>
    </row>
    <row r="41" spans="1:8" ht="15.75" x14ac:dyDescent="0.25">
      <c r="A41" s="1"/>
      <c r="B41" s="1"/>
      <c r="C41" s="1"/>
      <c r="D41" s="1"/>
      <c r="F41" s="2"/>
    </row>
    <row r="42" spans="1:8" ht="15.75" x14ac:dyDescent="0.25">
      <c r="A42" s="1"/>
      <c r="B42" s="1"/>
      <c r="C42" s="1"/>
      <c r="D42" s="1"/>
    </row>
  </sheetData>
  <mergeCells count="48">
    <mergeCell ref="A15:C15"/>
    <mergeCell ref="D15:E15"/>
    <mergeCell ref="A5:G5"/>
    <mergeCell ref="A6:G6"/>
    <mergeCell ref="A7:G7"/>
    <mergeCell ref="A9:H9"/>
    <mergeCell ref="A10:G10"/>
    <mergeCell ref="A11:C11"/>
    <mergeCell ref="D11:E11"/>
    <mergeCell ref="A12:C12"/>
    <mergeCell ref="D12:E12"/>
    <mergeCell ref="A13:C13"/>
    <mergeCell ref="A14:C14"/>
    <mergeCell ref="D14:E14"/>
    <mergeCell ref="A16:C16"/>
    <mergeCell ref="D16:E16"/>
    <mergeCell ref="A17:C17"/>
    <mergeCell ref="D17:E17"/>
    <mergeCell ref="A21:C21"/>
    <mergeCell ref="D21:E21"/>
    <mergeCell ref="A18:C18"/>
    <mergeCell ref="D18:E18"/>
    <mergeCell ref="A19:C19"/>
    <mergeCell ref="D19:E19"/>
    <mergeCell ref="A20:C20"/>
    <mergeCell ref="D20:E20"/>
    <mergeCell ref="A22:C22"/>
    <mergeCell ref="D22:E22"/>
    <mergeCell ref="A24:H24"/>
    <mergeCell ref="A25:H25"/>
    <mergeCell ref="A26:E26"/>
    <mergeCell ref="F26:F27"/>
    <mergeCell ref="G26:G27"/>
    <mergeCell ref="H26:H27"/>
    <mergeCell ref="C27:D27"/>
    <mergeCell ref="A28:E28"/>
    <mergeCell ref="C29:D29"/>
    <mergeCell ref="C30:D30"/>
    <mergeCell ref="A38:C38"/>
    <mergeCell ref="D38:E38"/>
    <mergeCell ref="C31:D31"/>
    <mergeCell ref="C33:D33"/>
    <mergeCell ref="A34:D34"/>
    <mergeCell ref="A36:C36"/>
    <mergeCell ref="D36:E36"/>
    <mergeCell ref="A37:C37"/>
    <mergeCell ref="D37:E37"/>
    <mergeCell ref="C32:D32"/>
  </mergeCells>
  <pageMargins left="0.39370078740157483" right="0.27559055118110237" top="0.51181102362204722" bottom="0.27559055118110237" header="0.23622047244094491" footer="0.15748031496062992"/>
  <pageSetup paperSize="9" scale="70" orientation="portrait" r:id="rId1"/>
  <headerFooter differentFirst="1">
    <oddHeader>&amp;C&amp;P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2025-02-19T12:22:53Z</cp:lastPrinted>
  <dcterms:created xsi:type="dcterms:W3CDTF">1999-06-18T11:49:53Z</dcterms:created>
  <dcterms:modified xsi:type="dcterms:W3CDTF">2025-02-19T12:23:38Z</dcterms:modified>
</cp:coreProperties>
</file>